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ДЧБ!$A$20</definedName>
    <definedName name="FIO" localSheetId="0">ДЧБ!$E$20</definedName>
    <definedName name="LAST_CELL" localSheetId="0">ДЧБ!$I$57</definedName>
    <definedName name="SIGN" localSheetId="0">ДЧБ!$A$20:$G$21</definedName>
  </definedNames>
  <calcPr calcId="145621"/>
</workbook>
</file>

<file path=xl/calcChain.xml><?xml version="1.0" encoding="utf-8"?>
<calcChain xmlns="http://schemas.openxmlformats.org/spreadsheetml/2006/main">
  <c r="D42" i="1" l="1"/>
  <c r="E42" i="1"/>
  <c r="C42" i="1"/>
  <c r="D12" i="1"/>
  <c r="E12" i="1"/>
  <c r="C12" i="1"/>
  <c r="D41" i="1"/>
  <c r="E41" i="1"/>
  <c r="C41" i="1"/>
  <c r="G13" i="1"/>
  <c r="G14" i="1"/>
  <c r="G15" i="1"/>
  <c r="G17" i="1"/>
  <c r="G18" i="1"/>
  <c r="G19" i="1"/>
  <c r="G20" i="1"/>
  <c r="G21" i="1"/>
  <c r="G22" i="1"/>
  <c r="G23" i="1"/>
  <c r="G26" i="1"/>
  <c r="G27" i="1"/>
  <c r="G29" i="1"/>
  <c r="G30" i="1"/>
  <c r="G31" i="1"/>
  <c r="G32" i="1"/>
  <c r="G33" i="1"/>
  <c r="G34" i="1"/>
  <c r="G43" i="1"/>
  <c r="G44" i="1"/>
  <c r="G45" i="1"/>
  <c r="G46" i="1"/>
  <c r="G47" i="1"/>
  <c r="G49" i="1"/>
  <c r="G50" i="1"/>
  <c r="G51" i="1"/>
  <c r="G5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41" i="1"/>
  <c r="F42" i="1"/>
  <c r="F43" i="1"/>
  <c r="F44" i="1"/>
  <c r="F45" i="1"/>
  <c r="F46" i="1"/>
  <c r="F47" i="1"/>
  <c r="F48" i="1"/>
  <c r="F49" i="1"/>
  <c r="F50" i="1"/>
  <c r="F51" i="1"/>
  <c r="F52" i="1"/>
  <c r="G41" i="1" l="1"/>
  <c r="G12" i="1"/>
  <c r="G42" i="1"/>
  <c r="F12" i="1"/>
</calcChain>
</file>

<file path=xl/sharedStrings.xml><?xml version="1.0" encoding="utf-8"?>
<sst xmlns="http://schemas.openxmlformats.org/spreadsheetml/2006/main" count="93" uniqueCount="89">
  <si>
    <t>Единица измерения руб.</t>
  </si>
  <si>
    <t>КВД</t>
  </si>
  <si>
    <t>Наименование КВД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</si>
  <si>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</si>
  <si>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</si>
  <si>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</si>
  <si>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</si>
  <si>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</si>
  <si>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</si>
  <si>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</si>
  <si>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</si>
  <si>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</si>
  <si>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</si>
  <si>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</si>
  <si>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</si>
  <si>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</si>
  <si>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</si>
  <si>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</si>
  <si>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</si>
  <si>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</si>
  <si>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</si>
  <si>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1.05.03000.01.0000.110</t>
  </si>
  <si>
    <t>Единый сельскохозяйственный налог</t>
  </si>
  <si>
    <t>1.05.03010.01.0000.110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</si>
  <si>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</si>
  <si>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</si>
  <si>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</si>
  <si>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</si>
  <si>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</si>
  <si>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</si>
  <si>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1.06.06030.00.0000.110</t>
  </si>
  <si>
    <t>Земельный налог с организаций</t>
  </si>
  <si>
    <t>1.06.06040.00.0000.110</t>
  </si>
  <si>
    <t>Земельный налог с физических лиц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</si>
  <si>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</si>
  <si>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</si>
  <si>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</si>
  <si>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</si>
  <si>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</si>
  <si>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</si>
  <si>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</si>
  <si>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</si>
  <si>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</si>
  <si>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</si>
  <si>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</si>
  <si>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</si>
  <si>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1.14.06000.00.0000.430</t>
  </si>
  <si>
    <t>Доходы от продажи земельных участков, находящихся в государственной и муниципальной собственности</t>
  </si>
  <si>
    <t>1.14.06020.00.0000.430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</si>
  <si>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</si>
  <si>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</si>
  <si>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</si>
  <si>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</si>
  <si>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</si>
  <si>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</si>
  <si>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</si>
  <si>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</si>
  <si>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</si>
  <si>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</si>
  <si>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</si>
  <si>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2.02.20000.00.0000.150</t>
  </si>
  <si>
    <t>Субсидии бюджетам бюджетной системы Российской Федерации (межбюджетные субсидии)</t>
  </si>
  <si>
    <t>2.02.29999.00.0000.150</t>
  </si>
  <si>
    <t>Прочие субсидии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</si>
  <si>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</si>
  <si>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</si>
  <si>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</si>
  <si>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</si>
  <si>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</si>
  <si>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</si>
  <si>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2.07.05000.10.0000.150</t>
  </si>
  <si>
    <t>Прочие безвозмездные поступления в бюджеты сельских поселений</t>
  </si>
  <si>
    <t>2.07.05030.10.0000.150</t>
  </si>
  <si>
    <t>Итого</t>
  </si>
  <si>
    <t xml:space="preserve"> Приложение №1</t>
  </si>
  <si>
    <t>к информации об исполнении бюджета</t>
  </si>
  <si>
    <t>за 1 полугодие 2023 года</t>
  </si>
  <si>
    <t>план 2023г</t>
  </si>
  <si>
    <t>план 1 полугодие 2023г</t>
  </si>
  <si>
    <t>кассовое исполнение на 01.07.2023</t>
  </si>
  <si>
    <t>выполнение плана в %</t>
  </si>
  <si>
    <t>к год. назнач.</t>
  </si>
  <si>
    <t>к кв. назнач.</t>
  </si>
  <si>
    <t>НАЛОГОВЫЕ И НЕНАЛОГОВЫЕ ДОХОДЫ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</si>
  <si>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</si>
  <si>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</si>
  <si>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</si>
  <si>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Гуранского муниципального образования</t>
  </si>
  <si>
    <t xml:space="preserve">                    Отчет об исполнении бюджета Гуранского муниципального образования по доходам за 1 полугодие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</si>
</sst>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5" formatCode="?"/>
    <numFmt numFmtId="167" formatCode="_-* #,##0.00_-;\-* #,##0.00_-;_-* &quot;-&quot;??_-;_-@_-"/>
    <numFmt numFmtId="168" formatCode="0.0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.5"/>
      <name val="MS Sans Serif"/>
      <charset val="204"/>
    </font>
    <font>
      <b/>
      <sz val="8"/>
      <name val="MS Sans Serif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7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Font="1" applyAlignment="1"/>
    <xf numFmtId="49" fontId="9" fillId="0" borderId="0" xfId="0" applyNumberFormat="1" applyFont="1" applyAlignment="1"/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167" fontId="12" fillId="0" borderId="1" xfId="1" applyNumberFormat="1" applyFont="1" applyBorder="1" applyAlignment="1">
      <alignment horizontal="center" vertical="center" wrapText="1"/>
    </xf>
    <xf numFmtId="168" fontId="12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right"/>
    </xf>
    <xf numFmtId="4" fontId="0" fillId="0" borderId="0" xfId="0" applyNumberFormat="1"/>
    <xf numFmtId="0" fontId="11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5"/>
  <sheetViews>
    <sheetView showGridLines="0" tabSelected="1" workbookViewId="0">
      <selection activeCell="D10" sqref="D10:D11"/>
    </sheetView>
  </sheetViews>
  <sheetFormatPr defaultRowHeight="12.75" customHeight="1" outlineLevelRow="1" x14ac:dyDescent="0.2"/>
  <cols>
    <col min="1" max="1" width="21" customWidth="1"/>
    <col min="2" max="2" width="39.85546875" customWidth="1"/>
    <col min="3" max="5" width="15.42578125" customWidth="1"/>
    <col min="6" max="6" width="13.140625" customWidth="1"/>
    <col min="7" max="7" width="11.5703125" customWidth="1"/>
    <col min="8" max="9" width="9.140625" customWidth="1"/>
  </cols>
  <sheetData>
    <row r="1" spans="1:9" ht="12.75" customHeight="1" x14ac:dyDescent="0.25">
      <c r="A1" s="6"/>
      <c r="B1" s="6"/>
      <c r="C1" s="6"/>
      <c r="G1" s="7" t="s">
        <v>74</v>
      </c>
      <c r="H1" s="1"/>
      <c r="I1" s="1"/>
    </row>
    <row r="2" spans="1:9" ht="15" x14ac:dyDescent="0.25">
      <c r="A2" s="6"/>
      <c r="B2" s="6"/>
      <c r="C2" s="6"/>
      <c r="G2" s="7" t="s">
        <v>75</v>
      </c>
      <c r="H2" s="1"/>
      <c r="I2" s="1"/>
    </row>
    <row r="3" spans="1:9" ht="15" x14ac:dyDescent="0.25">
      <c r="A3" s="6"/>
      <c r="B3" s="6"/>
      <c r="C3" s="6"/>
      <c r="G3" s="7" t="s">
        <v>87</v>
      </c>
      <c r="H3" s="3"/>
      <c r="I3" s="3"/>
    </row>
    <row r="4" spans="1:9" ht="15" x14ac:dyDescent="0.25">
      <c r="A4" s="6"/>
      <c r="B4" s="6"/>
      <c r="C4" s="6"/>
      <c r="G4" s="7" t="s">
        <v>76</v>
      </c>
      <c r="H4" s="3"/>
      <c r="I4" s="3"/>
    </row>
    <row r="5" spans="1:9" ht="15" x14ac:dyDescent="0.25">
      <c r="A5" s="6"/>
      <c r="B5" s="6"/>
      <c r="C5" s="6"/>
      <c r="E5" s="8"/>
      <c r="H5" s="4"/>
      <c r="I5" s="4"/>
    </row>
    <row r="6" spans="1:9" ht="15.75" x14ac:dyDescent="0.25">
      <c r="A6" s="9" t="s">
        <v>88</v>
      </c>
      <c r="B6" s="9"/>
      <c r="C6" s="9"/>
      <c r="D6" s="9"/>
      <c r="E6" s="9"/>
    </row>
    <row r="7" spans="1:9" ht="12.75" customHeight="1" x14ac:dyDescent="0.2">
      <c r="A7" s="2"/>
      <c r="B7" s="3"/>
      <c r="C7" s="3"/>
      <c r="D7" s="3"/>
      <c r="E7" s="3"/>
      <c r="F7" s="3"/>
      <c r="G7" s="3"/>
    </row>
    <row r="8" spans="1:9" x14ac:dyDescent="0.2">
      <c r="A8" s="5"/>
      <c r="B8" s="5"/>
      <c r="C8" s="5"/>
      <c r="D8" s="5"/>
      <c r="E8" s="5"/>
    </row>
    <row r="9" spans="1:9" x14ac:dyDescent="0.2">
      <c r="A9" s="1" t="s">
        <v>0</v>
      </c>
      <c r="B9" s="1"/>
      <c r="C9" s="1"/>
      <c r="D9" s="1"/>
      <c r="E9" s="1"/>
      <c r="F9" s="1"/>
      <c r="G9" s="1"/>
    </row>
    <row r="10" spans="1:9" ht="17.25" customHeight="1" x14ac:dyDescent="0.2">
      <c r="A10" s="10" t="s">
        <v>1</v>
      </c>
      <c r="B10" s="10" t="s">
        <v>2</v>
      </c>
      <c r="C10" s="10" t="s">
        <v>77</v>
      </c>
      <c r="D10" s="10" t="s">
        <v>78</v>
      </c>
      <c r="E10" s="10" t="s">
        <v>79</v>
      </c>
      <c r="F10" s="11" t="s">
        <v>80</v>
      </c>
      <c r="G10" s="11"/>
      <c r="H10" s="1"/>
      <c r="I10" s="1"/>
    </row>
    <row r="11" spans="1:9" ht="17.25" customHeight="1" x14ac:dyDescent="0.2">
      <c r="A11" s="10"/>
      <c r="B11" s="10"/>
      <c r="C11" s="10"/>
      <c r="D11" s="10"/>
      <c r="E11" s="10"/>
      <c r="F11" s="30" t="s">
        <v>81</v>
      </c>
      <c r="G11" s="30" t="s">
        <v>82</v>
      </c>
    </row>
    <row r="12" spans="1:9" x14ac:dyDescent="0.2">
      <c r="A12" s="12" t="s">
        <v>83</v>
      </c>
      <c r="B12" s="12"/>
      <c r="C12" s="13">
        <f>C13+C17+C22+C24+C26+C29+C31+C33+C35+C37+C39</f>
        <v>4299460</v>
      </c>
      <c r="D12" s="13">
        <f t="shared" ref="D12:E12" si="0">D13+D17+D22+D24+D26+D29+D31+D33+D35+D37+D39</f>
        <v>2034600</v>
      </c>
      <c r="E12" s="13">
        <f t="shared" si="0"/>
        <v>2050926.6200000003</v>
      </c>
      <c r="F12" s="14">
        <f t="shared" ref="F12:F52" si="1">E12/C12*100</f>
        <v>47.70195838547167</v>
      </c>
      <c r="G12" s="14">
        <f>E12/D12*100</f>
        <v>100.80244863855306</v>
      </c>
    </row>
    <row r="13" spans="1:9" x14ac:dyDescent="0.2">
      <c r="A13" s="18" t="s">
        <v>3</v>
      </c>
      <c r="B13" s="19" t="s">
        <v>4</v>
      </c>
      <c r="C13" s="20">
        <v>1059800</v>
      </c>
      <c r="D13" s="20">
        <v>617500</v>
      </c>
      <c r="E13" s="20">
        <v>620315.63</v>
      </c>
      <c r="F13" s="14">
        <f t="shared" si="1"/>
        <v>58.531386110586901</v>
      </c>
      <c r="G13" s="14">
        <f t="shared" ref="G13:G52" si="2">E13/D13*100</f>
        <v>100.45597246963563</v>
      </c>
    </row>
    <row r="14" spans="1:9" ht="63.75" outlineLevel="1" x14ac:dyDescent="0.2">
      <c r="A14" s="21" t="s">
        <v>5</v>
      </c>
      <c r="B14" s="22" t="s">
        <v>6</v>
      </c>
      <c r="C14" s="23">
        <v>1053000</v>
      </c>
      <c r="D14" s="23">
        <v>612100</v>
      </c>
      <c r="E14" s="23">
        <v>612183.36</v>
      </c>
      <c r="F14" s="14">
        <f t="shared" si="1"/>
        <v>58.137071225071224</v>
      </c>
      <c r="G14" s="14">
        <f t="shared" si="2"/>
        <v>100.01361868975658</v>
      </c>
    </row>
    <row r="15" spans="1:9" ht="102" outlineLevel="1" x14ac:dyDescent="0.2">
      <c r="A15" s="21" t="s">
        <v>7</v>
      </c>
      <c r="B15" s="22" t="s">
        <v>8</v>
      </c>
      <c r="C15" s="23">
        <v>5400</v>
      </c>
      <c r="D15" s="23">
        <v>5400</v>
      </c>
      <c r="E15" s="23">
        <v>10703.55</v>
      </c>
      <c r="F15" s="14">
        <f t="shared" si="1"/>
        <v>198.21388888888887</v>
      </c>
      <c r="G15" s="14">
        <f t="shared" si="2"/>
        <v>198.21388888888887</v>
      </c>
    </row>
    <row r="16" spans="1:9" ht="38.25" outlineLevel="1" x14ac:dyDescent="0.2">
      <c r="A16" s="21" t="s">
        <v>9</v>
      </c>
      <c r="B16" s="24" t="s">
        <v>10</v>
      </c>
      <c r="C16" s="23">
        <v>1400</v>
      </c>
      <c r="D16" s="23">
        <v>0</v>
      </c>
      <c r="E16" s="23">
        <v>-2571.2800000000002</v>
      </c>
      <c r="F16" s="14">
        <f t="shared" si="1"/>
        <v>-183.66285714285715</v>
      </c>
      <c r="G16" s="14"/>
    </row>
    <row r="17" spans="1:7" ht="25.5" x14ac:dyDescent="0.2">
      <c r="A17" s="18" t="s">
        <v>11</v>
      </c>
      <c r="B17" s="19" t="s">
        <v>12</v>
      </c>
      <c r="C17" s="20">
        <v>1824560</v>
      </c>
      <c r="D17" s="20">
        <v>994200</v>
      </c>
      <c r="E17" s="20">
        <v>994283.74</v>
      </c>
      <c r="F17" s="14">
        <f t="shared" si="1"/>
        <v>54.494439207260925</v>
      </c>
      <c r="G17" s="14">
        <f t="shared" si="2"/>
        <v>100.00842285254477</v>
      </c>
    </row>
    <row r="18" spans="1:7" ht="63.75" outlineLevel="1" x14ac:dyDescent="0.2">
      <c r="A18" s="21" t="s">
        <v>13</v>
      </c>
      <c r="B18" s="24" t="s">
        <v>14</v>
      </c>
      <c r="C18" s="23">
        <v>864210</v>
      </c>
      <c r="D18" s="23">
        <v>512500</v>
      </c>
      <c r="E18" s="23">
        <v>512558.25</v>
      </c>
      <c r="F18" s="14">
        <f t="shared" si="1"/>
        <v>59.309456034991491</v>
      </c>
      <c r="G18" s="14">
        <f t="shared" si="2"/>
        <v>100.01136585365853</v>
      </c>
    </row>
    <row r="19" spans="1:7" ht="76.5" outlineLevel="1" x14ac:dyDescent="0.2">
      <c r="A19" s="21" t="s">
        <v>15</v>
      </c>
      <c r="B19" s="22" t="s">
        <v>16</v>
      </c>
      <c r="C19" s="23">
        <v>6000</v>
      </c>
      <c r="D19" s="23">
        <v>2600</v>
      </c>
      <c r="E19" s="23">
        <v>2664.25</v>
      </c>
      <c r="F19" s="14">
        <f t="shared" si="1"/>
        <v>44.404166666666669</v>
      </c>
      <c r="G19" s="14">
        <f t="shared" si="2"/>
        <v>102.47115384615384</v>
      </c>
    </row>
    <row r="20" spans="1:7" ht="63.75" outlineLevel="1" x14ac:dyDescent="0.2">
      <c r="A20" s="21" t="s">
        <v>17</v>
      </c>
      <c r="B20" s="24" t="s">
        <v>18</v>
      </c>
      <c r="C20" s="23">
        <v>1068330</v>
      </c>
      <c r="D20" s="23">
        <v>543000</v>
      </c>
      <c r="E20" s="23">
        <v>543013.23</v>
      </c>
      <c r="F20" s="14">
        <f t="shared" si="1"/>
        <v>50.828230041279376</v>
      </c>
      <c r="G20" s="14">
        <f t="shared" si="2"/>
        <v>100.00243646408839</v>
      </c>
    </row>
    <row r="21" spans="1:7" ht="63.75" outlineLevel="1" x14ac:dyDescent="0.2">
      <c r="A21" s="21" t="s">
        <v>19</v>
      </c>
      <c r="B21" s="24" t="s">
        <v>20</v>
      </c>
      <c r="C21" s="23">
        <v>-113980</v>
      </c>
      <c r="D21" s="23">
        <v>-63900</v>
      </c>
      <c r="E21" s="23">
        <v>-63951.99</v>
      </c>
      <c r="F21" s="14">
        <f t="shared" si="1"/>
        <v>56.10808036497631</v>
      </c>
      <c r="G21" s="14">
        <f t="shared" si="2"/>
        <v>100.08136150234741</v>
      </c>
    </row>
    <row r="22" spans="1:7" x14ac:dyDescent="0.2">
      <c r="A22" s="18" t="s">
        <v>21</v>
      </c>
      <c r="B22" s="19" t="s">
        <v>22</v>
      </c>
      <c r="C22" s="20">
        <v>59100</v>
      </c>
      <c r="D22" s="20">
        <v>23600</v>
      </c>
      <c r="E22" s="20">
        <v>23688.23</v>
      </c>
      <c r="F22" s="14">
        <f t="shared" si="1"/>
        <v>40.081607445008459</v>
      </c>
      <c r="G22" s="14">
        <f t="shared" si="2"/>
        <v>100.37385593220338</v>
      </c>
    </row>
    <row r="23" spans="1:7" outlineLevel="1" x14ac:dyDescent="0.2">
      <c r="A23" s="21" t="s">
        <v>23</v>
      </c>
      <c r="B23" s="24" t="s">
        <v>22</v>
      </c>
      <c r="C23" s="23">
        <v>59100</v>
      </c>
      <c r="D23" s="23">
        <v>23600</v>
      </c>
      <c r="E23" s="23">
        <v>23688.23</v>
      </c>
      <c r="F23" s="14">
        <f t="shared" si="1"/>
        <v>40.081607445008459</v>
      </c>
      <c r="G23" s="14">
        <f t="shared" si="2"/>
        <v>100.37385593220338</v>
      </c>
    </row>
    <row r="24" spans="1:7" x14ac:dyDescent="0.2">
      <c r="A24" s="18" t="s">
        <v>24</v>
      </c>
      <c r="B24" s="19" t="s">
        <v>25</v>
      </c>
      <c r="C24" s="20">
        <v>230000</v>
      </c>
      <c r="D24" s="20">
        <v>0</v>
      </c>
      <c r="E24" s="20">
        <v>-21809.18</v>
      </c>
      <c r="F24" s="14">
        <f t="shared" si="1"/>
        <v>-9.482252173913043</v>
      </c>
      <c r="G24" s="14"/>
    </row>
    <row r="25" spans="1:7" ht="38.25" outlineLevel="1" x14ac:dyDescent="0.2">
      <c r="A25" s="21" t="s">
        <v>26</v>
      </c>
      <c r="B25" s="24" t="s">
        <v>27</v>
      </c>
      <c r="C25" s="23">
        <v>230000</v>
      </c>
      <c r="D25" s="23">
        <v>0</v>
      </c>
      <c r="E25" s="23">
        <v>-21809.18</v>
      </c>
      <c r="F25" s="14">
        <f t="shared" si="1"/>
        <v>-9.482252173913043</v>
      </c>
      <c r="G25" s="14"/>
    </row>
    <row r="26" spans="1:7" x14ac:dyDescent="0.2">
      <c r="A26" s="18" t="s">
        <v>28</v>
      </c>
      <c r="B26" s="19" t="s">
        <v>29</v>
      </c>
      <c r="C26" s="20">
        <v>1040000</v>
      </c>
      <c r="D26" s="20">
        <v>354800</v>
      </c>
      <c r="E26" s="20">
        <v>347062.29</v>
      </c>
      <c r="F26" s="14">
        <f t="shared" si="1"/>
        <v>33.371374038461539</v>
      </c>
      <c r="G26" s="14">
        <f t="shared" si="2"/>
        <v>97.819134723788054</v>
      </c>
    </row>
    <row r="27" spans="1:7" outlineLevel="1" x14ac:dyDescent="0.2">
      <c r="A27" s="21" t="s">
        <v>30</v>
      </c>
      <c r="B27" s="24" t="s">
        <v>31</v>
      </c>
      <c r="C27" s="23">
        <v>800000</v>
      </c>
      <c r="D27" s="23">
        <v>354800</v>
      </c>
      <c r="E27" s="23">
        <v>354830.27</v>
      </c>
      <c r="F27" s="14">
        <f t="shared" si="1"/>
        <v>44.353783750000005</v>
      </c>
      <c r="G27" s="14">
        <f t="shared" si="2"/>
        <v>100.00853156708006</v>
      </c>
    </row>
    <row r="28" spans="1:7" outlineLevel="1" x14ac:dyDescent="0.2">
      <c r="A28" s="21" t="s">
        <v>32</v>
      </c>
      <c r="B28" s="24" t="s">
        <v>33</v>
      </c>
      <c r="C28" s="23">
        <v>240000</v>
      </c>
      <c r="D28" s="23">
        <v>0</v>
      </c>
      <c r="E28" s="23">
        <v>-7767.98</v>
      </c>
      <c r="F28" s="14">
        <f t="shared" si="1"/>
        <v>-3.2366583333333332</v>
      </c>
      <c r="G28" s="14"/>
    </row>
    <row r="29" spans="1:7" ht="51" x14ac:dyDescent="0.2">
      <c r="A29" s="18" t="s">
        <v>34</v>
      </c>
      <c r="B29" s="19" t="s">
        <v>35</v>
      </c>
      <c r="C29" s="20">
        <v>4000</v>
      </c>
      <c r="D29" s="20">
        <v>1600</v>
      </c>
      <c r="E29" s="20">
        <v>1600</v>
      </c>
      <c r="F29" s="14">
        <f t="shared" si="1"/>
        <v>40</v>
      </c>
      <c r="G29" s="14">
        <f t="shared" si="2"/>
        <v>100</v>
      </c>
    </row>
    <row r="30" spans="1:7" ht="63.75" outlineLevel="1" x14ac:dyDescent="0.2">
      <c r="A30" s="21" t="s">
        <v>36</v>
      </c>
      <c r="B30" s="24" t="s">
        <v>37</v>
      </c>
      <c r="C30" s="23">
        <v>4000</v>
      </c>
      <c r="D30" s="23">
        <v>1600</v>
      </c>
      <c r="E30" s="23">
        <v>1600</v>
      </c>
      <c r="F30" s="14">
        <f t="shared" si="1"/>
        <v>40</v>
      </c>
      <c r="G30" s="14">
        <f t="shared" si="2"/>
        <v>100</v>
      </c>
    </row>
    <row r="31" spans="1:7" ht="89.25" x14ac:dyDescent="0.2">
      <c r="A31" s="18" t="s">
        <v>38</v>
      </c>
      <c r="B31" s="25" t="s">
        <v>39</v>
      </c>
      <c r="C31" s="20">
        <v>41000</v>
      </c>
      <c r="D31" s="20">
        <v>20900</v>
      </c>
      <c r="E31" s="20">
        <v>20932</v>
      </c>
      <c r="F31" s="14">
        <f t="shared" si="1"/>
        <v>51.053658536585367</v>
      </c>
      <c r="G31" s="14">
        <f t="shared" si="2"/>
        <v>100.15311004784688</v>
      </c>
    </row>
    <row r="32" spans="1:7" ht="63.75" outlineLevel="1" x14ac:dyDescent="0.2">
      <c r="A32" s="21" t="s">
        <v>40</v>
      </c>
      <c r="B32" s="22" t="s">
        <v>41</v>
      </c>
      <c r="C32" s="23">
        <v>41000</v>
      </c>
      <c r="D32" s="23">
        <v>20900</v>
      </c>
      <c r="E32" s="23">
        <v>20932</v>
      </c>
      <c r="F32" s="14">
        <f t="shared" si="1"/>
        <v>51.053658536585367</v>
      </c>
      <c r="G32" s="14">
        <f t="shared" si="2"/>
        <v>100.15311004784688</v>
      </c>
    </row>
    <row r="33" spans="1:7" x14ac:dyDescent="0.2">
      <c r="A33" s="18" t="s">
        <v>42</v>
      </c>
      <c r="B33" s="19" t="s">
        <v>43</v>
      </c>
      <c r="C33" s="20">
        <v>41000</v>
      </c>
      <c r="D33" s="20">
        <v>22000</v>
      </c>
      <c r="E33" s="20">
        <v>22000</v>
      </c>
      <c r="F33" s="14">
        <f t="shared" si="1"/>
        <v>53.658536585365859</v>
      </c>
      <c r="G33" s="14">
        <f t="shared" si="2"/>
        <v>100</v>
      </c>
    </row>
    <row r="34" spans="1:7" outlineLevel="1" x14ac:dyDescent="0.2">
      <c r="A34" s="21" t="s">
        <v>44</v>
      </c>
      <c r="B34" s="24" t="s">
        <v>45</v>
      </c>
      <c r="C34" s="23">
        <v>41000</v>
      </c>
      <c r="D34" s="23">
        <v>22000</v>
      </c>
      <c r="E34" s="23">
        <v>22000</v>
      </c>
      <c r="F34" s="14">
        <f t="shared" si="1"/>
        <v>53.658536585365859</v>
      </c>
      <c r="G34" s="14">
        <f t="shared" si="2"/>
        <v>100</v>
      </c>
    </row>
    <row r="35" spans="1:7" ht="25.5" x14ac:dyDescent="0.2">
      <c r="A35" s="18" t="s">
        <v>46</v>
      </c>
      <c r="B35" s="19" t="s">
        <v>47</v>
      </c>
      <c r="C35" s="20">
        <v>0</v>
      </c>
      <c r="D35" s="20">
        <v>0</v>
      </c>
      <c r="E35" s="20">
        <v>40355.120000000003</v>
      </c>
      <c r="F35" s="14"/>
      <c r="G35" s="14"/>
    </row>
    <row r="36" spans="1:7" ht="38.25" outlineLevel="1" x14ac:dyDescent="0.2">
      <c r="A36" s="21" t="s">
        <v>48</v>
      </c>
      <c r="B36" s="24" t="s">
        <v>49</v>
      </c>
      <c r="C36" s="23">
        <v>0</v>
      </c>
      <c r="D36" s="23">
        <v>0</v>
      </c>
      <c r="E36" s="23">
        <v>40355.120000000003</v>
      </c>
      <c r="F36" s="14"/>
      <c r="G36" s="14"/>
    </row>
    <row r="37" spans="1:7" ht="38.25" x14ac:dyDescent="0.2">
      <c r="A37" s="18" t="s">
        <v>50</v>
      </c>
      <c r="B37" s="19" t="s">
        <v>51</v>
      </c>
      <c r="C37" s="20">
        <v>0</v>
      </c>
      <c r="D37" s="20">
        <v>0</v>
      </c>
      <c r="E37" s="20">
        <v>35.25</v>
      </c>
      <c r="F37" s="14"/>
      <c r="G37" s="14"/>
    </row>
    <row r="38" spans="1:7" ht="51" outlineLevel="1" x14ac:dyDescent="0.2">
      <c r="A38" s="21" t="s">
        <v>52</v>
      </c>
      <c r="B38" s="24" t="s">
        <v>53</v>
      </c>
      <c r="C38" s="23">
        <v>0</v>
      </c>
      <c r="D38" s="23">
        <v>0</v>
      </c>
      <c r="E38" s="23">
        <v>35.25</v>
      </c>
      <c r="F38" s="14"/>
      <c r="G38" s="14"/>
    </row>
    <row r="39" spans="1:7" ht="114.75" x14ac:dyDescent="0.2">
      <c r="A39" s="18" t="s">
        <v>54</v>
      </c>
      <c r="B39" s="25" t="s">
        <v>55</v>
      </c>
      <c r="C39" s="20">
        <v>0</v>
      </c>
      <c r="D39" s="20">
        <v>0</v>
      </c>
      <c r="E39" s="20">
        <v>2463.54</v>
      </c>
      <c r="F39" s="14"/>
      <c r="G39" s="14"/>
    </row>
    <row r="40" spans="1:7" ht="114.75" outlineLevel="1" x14ac:dyDescent="0.2">
      <c r="A40" s="21" t="s">
        <v>54</v>
      </c>
      <c r="B40" s="22" t="s">
        <v>55</v>
      </c>
      <c r="C40" s="23">
        <v>0</v>
      </c>
      <c r="D40" s="23">
        <v>0</v>
      </c>
      <c r="E40" s="23">
        <v>2463.54</v>
      </c>
      <c r="F40" s="14"/>
      <c r="G40" s="14"/>
    </row>
    <row r="41" spans="1:7" outlineLevel="1" x14ac:dyDescent="0.2">
      <c r="A41" s="12" t="s">
        <v>84</v>
      </c>
      <c r="B41" s="12"/>
      <c r="C41" s="15">
        <f>C42+C50</f>
        <v>15023100</v>
      </c>
      <c r="D41" s="15">
        <f t="shared" ref="D41:E41" si="3">D42+D50</f>
        <v>6802005.1200000001</v>
      </c>
      <c r="E41" s="15">
        <f t="shared" si="3"/>
        <v>6802005.1200000001</v>
      </c>
      <c r="F41" s="14">
        <f t="shared" si="1"/>
        <v>45.276974259640156</v>
      </c>
      <c r="G41" s="14">
        <f t="shared" si="2"/>
        <v>100</v>
      </c>
    </row>
    <row r="42" spans="1:7" ht="25.5" outlineLevel="1" x14ac:dyDescent="0.2">
      <c r="A42" s="16" t="s">
        <v>85</v>
      </c>
      <c r="B42" s="17" t="s">
        <v>86</v>
      </c>
      <c r="C42" s="15">
        <f>C43+C45+C47</f>
        <v>14909100</v>
      </c>
      <c r="D42" s="15">
        <f t="shared" ref="D42:E42" si="4">D43+D45+D47</f>
        <v>6688005.1200000001</v>
      </c>
      <c r="E42" s="15">
        <f t="shared" si="4"/>
        <v>6688005.1200000001</v>
      </c>
      <c r="F42" s="14">
        <f t="shared" si="1"/>
        <v>44.858543574058793</v>
      </c>
      <c r="G42" s="14">
        <f t="shared" si="2"/>
        <v>100</v>
      </c>
    </row>
    <row r="43" spans="1:7" ht="25.5" x14ac:dyDescent="0.2">
      <c r="A43" s="18" t="s">
        <v>56</v>
      </c>
      <c r="B43" s="19" t="s">
        <v>57</v>
      </c>
      <c r="C43" s="20">
        <v>11859900</v>
      </c>
      <c r="D43" s="20">
        <v>6234000</v>
      </c>
      <c r="E43" s="20">
        <v>6234000</v>
      </c>
      <c r="F43" s="14">
        <f t="shared" si="1"/>
        <v>52.563680975387648</v>
      </c>
      <c r="G43" s="14">
        <f t="shared" si="2"/>
        <v>100</v>
      </c>
    </row>
    <row r="44" spans="1:7" ht="38.25" outlineLevel="1" x14ac:dyDescent="0.2">
      <c r="A44" s="21" t="s">
        <v>58</v>
      </c>
      <c r="B44" s="24" t="s">
        <v>59</v>
      </c>
      <c r="C44" s="23">
        <v>11859900</v>
      </c>
      <c r="D44" s="23">
        <v>6234000</v>
      </c>
      <c r="E44" s="23">
        <v>6234000</v>
      </c>
      <c r="F44" s="14">
        <f t="shared" si="1"/>
        <v>52.563680975387648</v>
      </c>
      <c r="G44" s="14">
        <f t="shared" si="2"/>
        <v>100</v>
      </c>
    </row>
    <row r="45" spans="1:7" ht="25.5" x14ac:dyDescent="0.2">
      <c r="A45" s="18" t="s">
        <v>60</v>
      </c>
      <c r="B45" s="19" t="s">
        <v>61</v>
      </c>
      <c r="C45" s="20">
        <v>2874800</v>
      </c>
      <c r="D45" s="20">
        <v>391512.04</v>
      </c>
      <c r="E45" s="20">
        <v>391512.04</v>
      </c>
      <c r="F45" s="14">
        <f t="shared" si="1"/>
        <v>13.618757478781133</v>
      </c>
      <c r="G45" s="14">
        <f t="shared" si="2"/>
        <v>100</v>
      </c>
    </row>
    <row r="46" spans="1:7" outlineLevel="1" x14ac:dyDescent="0.2">
      <c r="A46" s="21" t="s">
        <v>62</v>
      </c>
      <c r="B46" s="24" t="s">
        <v>63</v>
      </c>
      <c r="C46" s="23">
        <v>2874800</v>
      </c>
      <c r="D46" s="23">
        <v>391512.04</v>
      </c>
      <c r="E46" s="23">
        <v>391512.04</v>
      </c>
      <c r="F46" s="14">
        <f t="shared" si="1"/>
        <v>13.618757478781133</v>
      </c>
      <c r="G46" s="14">
        <f t="shared" si="2"/>
        <v>100</v>
      </c>
    </row>
    <row r="47" spans="1:7" ht="25.5" x14ac:dyDescent="0.2">
      <c r="A47" s="18" t="s">
        <v>64</v>
      </c>
      <c r="B47" s="19" t="s">
        <v>65</v>
      </c>
      <c r="C47" s="20">
        <v>174400</v>
      </c>
      <c r="D47" s="20">
        <v>62493.08</v>
      </c>
      <c r="E47" s="20">
        <v>62493.08</v>
      </c>
      <c r="F47" s="14">
        <f t="shared" si="1"/>
        <v>35.833188073394496</v>
      </c>
      <c r="G47" s="14">
        <f t="shared" si="2"/>
        <v>100</v>
      </c>
    </row>
    <row r="48" spans="1:7" ht="38.25" outlineLevel="1" x14ac:dyDescent="0.2">
      <c r="A48" s="21" t="s">
        <v>66</v>
      </c>
      <c r="B48" s="24" t="s">
        <v>67</v>
      </c>
      <c r="C48" s="23">
        <v>700</v>
      </c>
      <c r="D48" s="23">
        <v>0</v>
      </c>
      <c r="E48" s="23">
        <v>0</v>
      </c>
      <c r="F48" s="14">
        <f t="shared" si="1"/>
        <v>0</v>
      </c>
      <c r="G48" s="14"/>
    </row>
    <row r="49" spans="1:7" ht="38.25" outlineLevel="1" x14ac:dyDescent="0.2">
      <c r="A49" s="21" t="s">
        <v>68</v>
      </c>
      <c r="B49" s="24" t="s">
        <v>69</v>
      </c>
      <c r="C49" s="23">
        <v>173700</v>
      </c>
      <c r="D49" s="23">
        <v>62493.08</v>
      </c>
      <c r="E49" s="23">
        <v>62493.08</v>
      </c>
      <c r="F49" s="14">
        <f t="shared" si="1"/>
        <v>35.977593552101325</v>
      </c>
      <c r="G49" s="14">
        <f t="shared" si="2"/>
        <v>100</v>
      </c>
    </row>
    <row r="50" spans="1:7" ht="25.5" x14ac:dyDescent="0.2">
      <c r="A50" s="18" t="s">
        <v>70</v>
      </c>
      <c r="B50" s="19" t="s">
        <v>71</v>
      </c>
      <c r="C50" s="20">
        <v>114000</v>
      </c>
      <c r="D50" s="20">
        <v>114000</v>
      </c>
      <c r="E50" s="20">
        <v>114000</v>
      </c>
      <c r="F50" s="14">
        <f t="shared" si="1"/>
        <v>100</v>
      </c>
      <c r="G50" s="14">
        <f t="shared" si="2"/>
        <v>100</v>
      </c>
    </row>
    <row r="51" spans="1:7" ht="25.5" outlineLevel="1" x14ac:dyDescent="0.2">
      <c r="A51" s="21" t="s">
        <v>72</v>
      </c>
      <c r="B51" s="24" t="s">
        <v>71</v>
      </c>
      <c r="C51" s="23">
        <v>114000</v>
      </c>
      <c r="D51" s="23">
        <v>114000</v>
      </c>
      <c r="E51" s="23">
        <v>114000</v>
      </c>
      <c r="F51" s="14">
        <f t="shared" si="1"/>
        <v>100</v>
      </c>
      <c r="G51" s="14">
        <f t="shared" si="2"/>
        <v>100</v>
      </c>
    </row>
    <row r="52" spans="1:7" ht="13.5" x14ac:dyDescent="0.25">
      <c r="A52" s="26" t="s">
        <v>73</v>
      </c>
      <c r="B52" s="27"/>
      <c r="C52" s="28">
        <v>19322560</v>
      </c>
      <c r="D52" s="28">
        <v>8836605.120000001</v>
      </c>
      <c r="E52" s="28">
        <v>8852931.7400000002</v>
      </c>
      <c r="F52" s="14">
        <f t="shared" si="1"/>
        <v>45.81655712286571</v>
      </c>
      <c r="G52" s="14">
        <f t="shared" si="2"/>
        <v>100.18476122649236</v>
      </c>
    </row>
    <row r="55" spans="1:7" ht="12.75" customHeight="1" x14ac:dyDescent="0.2">
      <c r="C55" s="29"/>
      <c r="D55" s="29"/>
      <c r="E55" s="29"/>
    </row>
  </sheetData>
  <mergeCells count="9">
    <mergeCell ref="F10:G10"/>
    <mergeCell ref="A12:B12"/>
    <mergeCell ref="A41:B41"/>
    <mergeCell ref="A10:A11"/>
    <mergeCell ref="B10:B11"/>
    <mergeCell ref="C10:C11"/>
    <mergeCell ref="D10:D11"/>
    <mergeCell ref="E10:E11"/>
    <mergeCell ref="A8:E8"/>
  </mergeCells>
  <pageMargins left="0.35433070866141736" right="0" top="0" bottom="0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dochod1</dc:creator>
  <dc:description>POI HSSF rep:2.55.0.187</dc:description>
  <cp:lastModifiedBy>dochod1</cp:lastModifiedBy>
  <cp:lastPrinted>2023-07-24T03:42:03Z</cp:lastPrinted>
  <dcterms:created xsi:type="dcterms:W3CDTF">2023-07-20T02:54:51Z</dcterms:created>
  <dcterms:modified xsi:type="dcterms:W3CDTF">2023-07-24T03:42:27Z</dcterms:modified>
</cp:coreProperties>
</file>